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Sheet1!$A$1:$J$39</definedName>
  </definedNames>
  <calcPr calcId="145621"/>
</workbook>
</file>

<file path=xl/calcChain.xml><?xml version="1.0" encoding="utf-8"?>
<calcChain xmlns="http://schemas.openxmlformats.org/spreadsheetml/2006/main">
  <c r="J3" i="1" l="1"/>
  <c r="J36" i="1"/>
  <c r="J37" i="1"/>
  <c r="J32" i="1"/>
  <c r="J39" i="1"/>
  <c r="J20" i="1"/>
  <c r="J8" i="1"/>
  <c r="J15" i="1"/>
  <c r="J12" i="1"/>
  <c r="J10" i="1"/>
  <c r="J35" i="1"/>
  <c r="J4" i="1"/>
  <c r="J38" i="1"/>
  <c r="J7" i="1"/>
  <c r="J11" i="1"/>
  <c r="J14" i="1"/>
  <c r="J23" i="1"/>
  <c r="J18" i="1"/>
  <c r="J5" i="1"/>
  <c r="J6" i="1"/>
  <c r="J16" i="1"/>
  <c r="J19" i="1"/>
  <c r="J22" i="1"/>
  <c r="J17" i="1"/>
  <c r="J33" i="1"/>
  <c r="J9" i="1"/>
  <c r="J24" i="1"/>
  <c r="J30" i="1"/>
  <c r="J13" i="1"/>
  <c r="J25" i="1"/>
  <c r="J27" i="1"/>
  <c r="J28" i="1"/>
  <c r="J26" i="1"/>
  <c r="J34" i="1"/>
  <c r="J2" i="1"/>
  <c r="J29" i="1"/>
  <c r="J31" i="1"/>
  <c r="J21" i="1"/>
</calcChain>
</file>

<file path=xl/sharedStrings.xml><?xml version="1.0" encoding="utf-8"?>
<sst xmlns="http://schemas.openxmlformats.org/spreadsheetml/2006/main" count="161" uniqueCount="93">
  <si>
    <t>CAB_APIs 1.0</t>
  </si>
  <si>
    <t>WI Reg Name</t>
  </si>
  <si>
    <t>Status Achieved</t>
  </si>
  <si>
    <t>Status Current</t>
  </si>
  <si>
    <t>Approved</t>
  </si>
  <si>
    <t>TS Draft</t>
  </si>
  <si>
    <t>OMA-TS-REST_NetAPI_CAB-V1_0_1-20141015-D</t>
  </si>
  <si>
    <t>REST_NetAPI_FileTransfer 1.0</t>
  </si>
  <si>
    <t>Candidate</t>
  </si>
  <si>
    <t>TS , SUP Draft</t>
  </si>
  <si>
    <t>Latest file(s) Version</t>
  </si>
  <si>
    <t>Latest updated Date</t>
  </si>
  <si>
    <t>REST_NetAPI_Presence 1.0</t>
  </si>
  <si>
    <t>REST_NetAPI_NotificationChannel 1.0</t>
  </si>
  <si>
    <t>REST_NetAPI_Chat 1.0</t>
  </si>
  <si>
    <t>REST_NetAPI_ShortMessaging 1.0</t>
  </si>
  <si>
    <t>OMA-TS-REST_NetAPI_ShortMessaging-V1_0-20150511-D</t>
  </si>
  <si>
    <t>REST_NetAPI_OneAPIProfile 3.0</t>
  </si>
  <si>
    <t>OMA-TS-REST_NetAPI_OneAPIProfile-V3_0-20130924-A</t>
  </si>
  <si>
    <t>REST_NetAPI_Common 1.0</t>
  </si>
  <si>
    <t>OMA-TS-REST_NetAPI_Common-V1_0-20150108-D</t>
  </si>
  <si>
    <t>REST_NetAPI_Guidelines 1.0</t>
  </si>
  <si>
    <t>OMA-WP-Guidelines_for_RESTful_Network_APIs-20140227-A</t>
  </si>
  <si>
    <t>REST_NetAPI_ThirdPartyCall 1.0</t>
  </si>
  <si>
    <t>OMA-TS-REST_NetAPI_ThirdPartyCall-V1_0-20150612-D</t>
  </si>
  <si>
    <t>REST_NetAPI_AddressBook 1.0</t>
  </si>
  <si>
    <t>OMA-TS-REST_NetAPI_AddressBook-V1_0-20150304-D</t>
  </si>
  <si>
    <t>REST_NetAPI_Messaging 1.0</t>
  </si>
  <si>
    <t>TS, SUP Draft</t>
  </si>
  <si>
    <t>REST_NetAPI_Payment 1.0</t>
  </si>
  <si>
    <t>OMA-TS-REST_NetAPI_Payment-V1_0_1-20150120-D</t>
  </si>
  <si>
    <t>REST_NetAPI_DeviceCapabilities 1.0</t>
  </si>
  <si>
    <t>OMA-TS-REST_NetAPI_DeviceCapabilities-V1_0_1-20150511-DOMA-SUP-XSD_rest_netapi_devicecapabilities-V1_0_1-20140520-D</t>
  </si>
  <si>
    <t>REST_NetAPI_AudioCall 1.0</t>
  </si>
  <si>
    <t>OMA-TS-REST_NetAPI_AudioCall-V1_0-20150615-D</t>
  </si>
  <si>
    <t>REST_NetAPI_CallNotification 1.0</t>
  </si>
  <si>
    <t>OMA-TS-REST_NetAPI_CallNotification-V1_0-20150615-D</t>
  </si>
  <si>
    <t>REST_NetAPI_TerminalStatus 1.0</t>
  </si>
  <si>
    <t>OMA-TS-REST_NetAPI_TerminalStatus-V1_0-20150612-D      OMA-SUP-XSD_rest_netapi_terminalstatus-V1_0-20150121-D</t>
  </si>
  <si>
    <t>REST_NetAPI_ImageShare 1.0</t>
  </si>
  <si>
    <t>OMA-TS-REST_NetAPI_ImageShare-V1_0-20150121-D</t>
  </si>
  <si>
    <t>REST_ NetAPI_TerminalLocation 1.0</t>
  </si>
  <si>
    <t>OMA-TS-REST_NetAPI_TerminalLocation-V1_0_1-20150122-D OMA-SUP-XSD_rest_netapi_terminallocation-V1_0_1-20140520-D</t>
  </si>
  <si>
    <t>REST_NetAPI_VideoShare 1.0</t>
  </si>
  <si>
    <t>OMA-TS-REST_NetAPI_VideoShare-V1_0-20150120-D</t>
  </si>
  <si>
    <t>REST_NetAPI_OneAPIProfile 4.0</t>
  </si>
  <si>
    <t>OMA-TS-REST_NetAPI_OneAPIProfile-V4_0-20130305-C</t>
  </si>
  <si>
    <t>REST_NetAPI_CustomerProfile 1.0</t>
  </si>
  <si>
    <t>OMA-TS-REST_NetAPI_CustomerProfile-V1_0-20150120-D</t>
  </si>
  <si>
    <t>REST_NetAPI_RCSeProfile 1.0</t>
  </si>
  <si>
    <t> OMA-TS-REST_NetAPI_RCSeProfile-V1_0-20140115-D</t>
  </si>
  <si>
    <t>REST_NetAPI_ACR 1.0</t>
  </si>
  <si>
    <t>REST_NetAPI_CapabilityDiscovery 1.0</t>
  </si>
  <si>
    <t>OMA-TS-REST_NetAPI_CapabilityDiscovery-V1_0-20150615-D   OMA-SUP-XSD_rest_netapi_capabilitydiscovery-V1_0-20150612-D</t>
  </si>
  <si>
    <t>OMA-TS-REST_NetAPI_ACR-V1_0-20150228-D                            OMA-SUP-XSD_rest_netapi_acrmanagement-V1_0-20150228-D</t>
  </si>
  <si>
    <t>REST_NetAPI_RCSProfile 2.0</t>
  </si>
  <si>
    <t>OMA-TS-REST_NetAPI_RCSProfile-V2_0-20140115-D</t>
  </si>
  <si>
    <t>REST_NetAPI_QoS 1.0</t>
  </si>
  <si>
    <t>OMA-TS-REST_NetAPI_QoS-V1_0-20150506-D</t>
  </si>
  <si>
    <t>REST_NetAPI_NMS 1.0</t>
  </si>
  <si>
    <t>OMA-TS-REST_NetAPI_NMS-V1_0-20150430-D                            OMA-SUP-XSD_rest_netapi_nms-V1_0-20150427-D</t>
  </si>
  <si>
    <t>REST_NetAPI_WebRTCSignaling 1.0</t>
  </si>
  <si>
    <t>OMA-TS-REST_NetAPI_WebRTCSignaling-V1_0-20140924-D</t>
  </si>
  <si>
    <t>REST_NetAPI_RCSProfile 3.0</t>
  </si>
  <si>
    <t>OMA-TS-REST_NetAPI_RCSProfile-V3_0-20150203-C</t>
  </si>
  <si>
    <t>RCS-Profile 3.1</t>
  </si>
  <si>
    <t>Draft</t>
  </si>
  <si>
    <t>OMA-TS-REST_NetAPI_RCSProfile-V3_1-20150317-D</t>
  </si>
  <si>
    <t>TWIN 1.0</t>
  </si>
  <si>
    <t>Draft (RD Candidate)</t>
  </si>
  <si>
    <t>OMA-TS-REST_NetAPI_Twinning-V1_0-20150611-D</t>
  </si>
  <si>
    <t>REST_NetAPI_Guidelines V2.0</t>
  </si>
  <si>
    <t>No baselines uploaded</t>
  </si>
  <si>
    <t>REST_ NetAPI_Zonal Presence 1.0</t>
  </si>
  <si>
    <t>OMA-TS-Zonal_Presence-V1_0-20150121-D</t>
  </si>
  <si>
    <t>Template_NetAPI V1.0</t>
  </si>
  <si>
    <t>OMA-Ext-temp-TemplateNetAPI-V1_0-20150127-C</t>
  </si>
  <si>
    <t>OMA-TS-REST_NetAPI_NotificationChannel-V1_0-20150611-D OMA-SUP-XSD_rest_netapi_notificationchannel-V1_0-20150609-D</t>
  </si>
  <si>
    <t> OMA-TS-REST_NetAPI_Chat-V1_0-20150225-D                          OMA-SUP-XSD_rest_netapi_chat-V1_0-20150225-D</t>
  </si>
  <si>
    <t>OMA-TS-REST_NetAPI_FileTransfer-V1_0-20150120-D            OMA-SUP-XSD_rest_netapi_filetransfer-V1_0-20140910-D</t>
  </si>
  <si>
    <t>OMA-TS-REST_NetAPI_Messaging-V1_0-20150505-D               OMA-SUP-XSD_rest_netapi_messaging-V1_0-20141218-D</t>
  </si>
  <si>
    <t>OMA-TS-REST_NetAPI_Presence-V1_0-20150527-D                   OMA-SUP-XSD_rest_netapi_presence-V1_0-20150527-D</t>
  </si>
  <si>
    <t>Last date of Publication</t>
  </si>
  <si>
    <t>Approved (Final approval request withdrawn from BoD ratification, although TP approved the ERP on 2013-09-24. Approved files were not uploaded.) Candidate  2013-02-19</t>
  </si>
  <si>
    <t>Last time achieved Candidate/Approved date</t>
  </si>
  <si>
    <t>First time achieved Candidate/Approved date</t>
  </si>
  <si>
    <t>Autho4API 1.0</t>
  </si>
  <si>
    <t>OMA-RD-Autho4API-V1_0-20141209-A</t>
  </si>
  <si>
    <t>RoamAPI 1.0</t>
  </si>
  <si>
    <t>OMA-TS-REST_NetAPI_RoamingProvisioning-V1_0-20140527-C</t>
  </si>
  <si>
    <t>RoamAPI_SOAP 1.0</t>
  </si>
  <si>
    <t>OMA-TS-SOAP_NetAPI_RoamingProvisioning-V1_0-20140414-C</t>
  </si>
  <si>
    <t>Nb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</si>
</sst>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/d;@"/>
    <numFmt numFmtId="165" formatCode="yy/m/d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164" fontId="2" fillId="0" borderId="0" xfId="0" applyNumberFormat="1" applyFont="1" applyAlignment="1">
      <alignment horizontal="left" wrapText="1"/>
    </xf>
    <xf numFmtId="164" fontId="0" fillId="0" borderId="0" xfId="0" applyNumberFormat="1" applyAlignment="1">
      <alignment horizontal="left"/>
    </xf>
    <xf numFmtId="14" fontId="0" fillId="0" borderId="0" xfId="0" applyNumberFormat="1"/>
    <xf numFmtId="0" fontId="0" fillId="0" borderId="1" xfId="0" applyBorder="1" applyAlignment="1">
      <alignment horizontal="center"/>
    </xf>
    <xf numFmtId="0" fontId="1" fillId="2" borderId="2" xfId="0" applyFont="1" applyFill="1" applyBorder="1"/>
    <xf numFmtId="14" fontId="1" fillId="2" borderId="2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/>
    </xf>
    <xf numFmtId="164" fontId="1" fillId="2" borderId="3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14" fontId="0" fillId="0" borderId="5" xfId="0" applyNumberFormat="1" applyBorder="1"/>
    <xf numFmtId="0" fontId="0" fillId="0" borderId="5" xfId="0" applyBorder="1" applyAlignment="1">
      <alignment horizontal="left" wrapText="1"/>
    </xf>
    <xf numFmtId="0" fontId="0" fillId="0" borderId="7" xfId="0" applyBorder="1"/>
    <xf numFmtId="14" fontId="0" fillId="0" borderId="7" xfId="0" applyNumberFormat="1" applyBorder="1"/>
    <xf numFmtId="0" fontId="0" fillId="0" borderId="7" xfId="0" applyBorder="1" applyAlignment="1">
      <alignment horizontal="left" wrapText="1"/>
    </xf>
    <xf numFmtId="0" fontId="0" fillId="0" borderId="7" xfId="0" applyFill="1" applyBorder="1"/>
    <xf numFmtId="0" fontId="0" fillId="0" borderId="5" xfId="0" applyFill="1" applyBorder="1"/>
    <xf numFmtId="14" fontId="4" fillId="2" borderId="2" xfId="0" applyNumberFormat="1" applyFont="1" applyFill="1" applyBorder="1" applyAlignment="1">
      <alignment wrapText="1"/>
    </xf>
    <xf numFmtId="14" fontId="4" fillId="0" borderId="5" xfId="0" applyNumberFormat="1" applyFont="1" applyBorder="1" applyAlignment="1"/>
    <xf numFmtId="14" fontId="4" fillId="0" borderId="7" xfId="0" applyNumberFormat="1" applyFont="1" applyBorder="1" applyAlignment="1"/>
    <xf numFmtId="14" fontId="4" fillId="0" borderId="0" xfId="0" applyNumberFormat="1" applyFont="1" applyAlignment="1"/>
    <xf numFmtId="0" fontId="1" fillId="2" borderId="2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/>
    <xf numFmtId="165" fontId="0" fillId="0" borderId="6" xfId="0" applyNumberFormat="1" applyBorder="1" applyAlignment="1">
      <alignment horizontal="left" wrapText="1"/>
    </xf>
    <xf numFmtId="165" fontId="0" fillId="0" borderId="8" xfId="0" applyNumberFormat="1" applyBorder="1" applyAlignment="1">
      <alignment horizontal="left" wrapText="1"/>
    </xf>
    <xf numFmtId="14" fontId="1" fillId="0" borderId="5" xfId="0" applyNumberFormat="1" applyFont="1" applyBorder="1"/>
  </cellXfs>
  <cellStyles count="1">
    <cellStyle name="Normal" xfId="0" builtinId="0"/>
  </cellStyles>
  <dxfs count="3"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topLeftCell="C1" zoomScale="85" zoomScaleNormal="85" workbookViewId="0">
      <selection activeCell="J2" sqref="J2"/>
    </sheetView>
  </sheetViews>
  <sheetFormatPr defaultColWidth="9.140625" defaultRowHeight="15" x14ac:dyDescent="0.25"/>
  <cols>
    <col min="1" max="1" width="9.140625" style="1"/>
    <col min="2" max="2" width="34.85546875" customWidth="1"/>
    <col min="3" max="3" width="21.140625" customWidth="1"/>
    <col min="4" max="4" width="24.42578125" style="6" customWidth="1"/>
    <col min="5" max="5" width="25.85546875" style="6" customWidth="1"/>
    <col min="6" max="6" width="22.140625" style="24" customWidth="1"/>
    <col min="7" max="7" width="18" style="29" customWidth="1"/>
    <col min="8" max="8" width="60.28515625" style="3" customWidth="1"/>
    <col min="9" max="9" width="23.5703125" style="5" customWidth="1"/>
    <col min="10" max="10" width="11.5703125" customWidth="1"/>
  </cols>
  <sheetData>
    <row r="1" spans="1:10" ht="30.75" customHeight="1" thickTop="1" x14ac:dyDescent="0.25">
      <c r="A1" s="7"/>
      <c r="B1" s="8" t="s">
        <v>1</v>
      </c>
      <c r="C1" s="8" t="s">
        <v>2</v>
      </c>
      <c r="D1" s="9" t="s">
        <v>85</v>
      </c>
      <c r="E1" s="9" t="s">
        <v>84</v>
      </c>
      <c r="F1" s="21" t="s">
        <v>82</v>
      </c>
      <c r="G1" s="25" t="s">
        <v>3</v>
      </c>
      <c r="H1" s="10" t="s">
        <v>10</v>
      </c>
      <c r="I1" s="11" t="s">
        <v>11</v>
      </c>
      <c r="J1" s="11" t="s">
        <v>92</v>
      </c>
    </row>
    <row r="2" spans="1:10" x14ac:dyDescent="0.25">
      <c r="A2" s="12">
        <v>1</v>
      </c>
      <c r="B2" s="13" t="s">
        <v>65</v>
      </c>
      <c r="C2" s="13" t="s">
        <v>66</v>
      </c>
      <c r="D2" s="14"/>
      <c r="E2" s="14"/>
      <c r="F2" s="22"/>
      <c r="G2" s="26" t="s">
        <v>66</v>
      </c>
      <c r="H2" s="15" t="s">
        <v>67</v>
      </c>
      <c r="I2" s="31">
        <v>42080</v>
      </c>
      <c r="J2" s="30">
        <f t="shared" ref="J2:J39" si="0">+(I2-F2)</f>
        <v>42080</v>
      </c>
    </row>
    <row r="3" spans="1:10" ht="33" customHeight="1" x14ac:dyDescent="0.25">
      <c r="A3" s="12">
        <v>2</v>
      </c>
      <c r="B3" s="13" t="s">
        <v>73</v>
      </c>
      <c r="C3" s="13" t="s">
        <v>66</v>
      </c>
      <c r="D3" s="14"/>
      <c r="E3" s="14"/>
      <c r="F3" s="22"/>
      <c r="G3" s="26" t="s">
        <v>66</v>
      </c>
      <c r="H3" s="15" t="s">
        <v>74</v>
      </c>
      <c r="I3" s="31">
        <v>42016</v>
      </c>
      <c r="J3" s="30">
        <f t="shared" si="0"/>
        <v>42016</v>
      </c>
    </row>
    <row r="4" spans="1:10" x14ac:dyDescent="0.25">
      <c r="A4" s="12">
        <v>3</v>
      </c>
      <c r="B4" s="13" t="s">
        <v>19</v>
      </c>
      <c r="C4" s="13" t="s">
        <v>8</v>
      </c>
      <c r="D4" s="14">
        <v>41016</v>
      </c>
      <c r="E4" s="14">
        <v>41016</v>
      </c>
      <c r="F4" s="22">
        <v>41045</v>
      </c>
      <c r="G4" s="26" t="s">
        <v>5</v>
      </c>
      <c r="H4" s="15" t="s">
        <v>20</v>
      </c>
      <c r="I4" s="31">
        <v>42012</v>
      </c>
      <c r="J4" s="30">
        <f t="shared" si="0"/>
        <v>967</v>
      </c>
    </row>
    <row r="5" spans="1:10" ht="47.25" customHeight="1" x14ac:dyDescent="0.25">
      <c r="A5" s="12">
        <v>4</v>
      </c>
      <c r="B5" s="13" t="s">
        <v>33</v>
      </c>
      <c r="C5" s="13" t="s">
        <v>8</v>
      </c>
      <c r="D5" s="14">
        <v>40995</v>
      </c>
      <c r="E5" s="14">
        <v>41317</v>
      </c>
      <c r="F5" s="22">
        <v>41333</v>
      </c>
      <c r="G5" s="26" t="s">
        <v>5</v>
      </c>
      <c r="H5" s="15" t="s">
        <v>34</v>
      </c>
      <c r="I5" s="31">
        <v>42170</v>
      </c>
      <c r="J5" s="30">
        <f t="shared" si="0"/>
        <v>837</v>
      </c>
    </row>
    <row r="6" spans="1:10" x14ac:dyDescent="0.25">
      <c r="A6" s="12">
        <v>5</v>
      </c>
      <c r="B6" s="13" t="s">
        <v>35</v>
      </c>
      <c r="C6" s="13" t="s">
        <v>8</v>
      </c>
      <c r="D6" s="14">
        <v>40995</v>
      </c>
      <c r="E6" s="14">
        <v>41317</v>
      </c>
      <c r="F6" s="22">
        <v>41333</v>
      </c>
      <c r="G6" s="26" t="s">
        <v>5</v>
      </c>
      <c r="H6" s="15" t="s">
        <v>36</v>
      </c>
      <c r="I6" s="31">
        <v>42170</v>
      </c>
      <c r="J6" s="30">
        <f t="shared" si="0"/>
        <v>837</v>
      </c>
    </row>
    <row r="7" spans="1:10" x14ac:dyDescent="0.25">
      <c r="A7" s="12">
        <v>6</v>
      </c>
      <c r="B7" s="13" t="s">
        <v>23</v>
      </c>
      <c r="C7" s="13" t="s">
        <v>8</v>
      </c>
      <c r="D7" s="14">
        <v>40995</v>
      </c>
      <c r="E7" s="14">
        <v>41317</v>
      </c>
      <c r="F7" s="22">
        <v>41333</v>
      </c>
      <c r="G7" s="26" t="s">
        <v>5</v>
      </c>
      <c r="H7" s="15" t="s">
        <v>24</v>
      </c>
      <c r="I7" s="31">
        <v>42167</v>
      </c>
      <c r="J7" s="30">
        <f t="shared" si="0"/>
        <v>834</v>
      </c>
    </row>
    <row r="8" spans="1:10" ht="30" x14ac:dyDescent="0.25">
      <c r="A8" s="12">
        <v>7</v>
      </c>
      <c r="B8" s="13" t="s">
        <v>12</v>
      </c>
      <c r="C8" s="13" t="s">
        <v>8</v>
      </c>
      <c r="D8" s="14">
        <v>40981</v>
      </c>
      <c r="E8" s="14">
        <v>41317</v>
      </c>
      <c r="F8" s="22">
        <v>41333</v>
      </c>
      <c r="G8" s="26" t="s">
        <v>9</v>
      </c>
      <c r="H8" s="15" t="s">
        <v>81</v>
      </c>
      <c r="I8" s="31">
        <v>42151</v>
      </c>
      <c r="J8" s="30">
        <f t="shared" si="0"/>
        <v>818</v>
      </c>
    </row>
    <row r="9" spans="1:10" x14ac:dyDescent="0.25">
      <c r="A9" s="12">
        <v>8</v>
      </c>
      <c r="B9" s="13" t="s">
        <v>47</v>
      </c>
      <c r="C9" s="13" t="s">
        <v>8</v>
      </c>
      <c r="D9" s="14">
        <v>41338</v>
      </c>
      <c r="E9" s="14">
        <v>41338</v>
      </c>
      <c r="F9" s="22">
        <v>41355</v>
      </c>
      <c r="G9" s="26" t="s">
        <v>5</v>
      </c>
      <c r="H9" s="15" t="s">
        <v>48</v>
      </c>
      <c r="I9" s="31">
        <v>42144</v>
      </c>
      <c r="J9" s="30">
        <f t="shared" si="0"/>
        <v>789</v>
      </c>
    </row>
    <row r="10" spans="1:10" ht="135" x14ac:dyDescent="0.25">
      <c r="A10" s="12">
        <v>9</v>
      </c>
      <c r="B10" s="13" t="s">
        <v>15</v>
      </c>
      <c r="C10" s="15" t="s">
        <v>83</v>
      </c>
      <c r="D10" s="14">
        <v>40897</v>
      </c>
      <c r="E10" s="14">
        <v>41324</v>
      </c>
      <c r="F10" s="22">
        <v>41355</v>
      </c>
      <c r="G10" s="26" t="s">
        <v>5</v>
      </c>
      <c r="H10" s="15" t="s">
        <v>16</v>
      </c>
      <c r="I10" s="31">
        <v>42135</v>
      </c>
      <c r="J10" s="30">
        <f t="shared" si="0"/>
        <v>780</v>
      </c>
    </row>
    <row r="11" spans="1:10" x14ac:dyDescent="0.25">
      <c r="A11" s="12">
        <v>10</v>
      </c>
      <c r="B11" s="13" t="s">
        <v>25</v>
      </c>
      <c r="C11" s="13" t="s">
        <v>8</v>
      </c>
      <c r="D11" s="14">
        <v>40946</v>
      </c>
      <c r="E11" s="14">
        <v>41318</v>
      </c>
      <c r="F11" s="22">
        <v>41333</v>
      </c>
      <c r="G11" s="26" t="s">
        <v>5</v>
      </c>
      <c r="H11" s="15" t="s">
        <v>26</v>
      </c>
      <c r="I11" s="31">
        <v>42067</v>
      </c>
      <c r="J11" s="30">
        <f t="shared" si="0"/>
        <v>734</v>
      </c>
    </row>
    <row r="12" spans="1:10" ht="30" x14ac:dyDescent="0.25">
      <c r="A12" s="12">
        <v>11</v>
      </c>
      <c r="B12" s="13" t="s">
        <v>14</v>
      </c>
      <c r="C12" s="13" t="s">
        <v>8</v>
      </c>
      <c r="D12" s="14">
        <v>41038</v>
      </c>
      <c r="E12" s="14">
        <v>41407</v>
      </c>
      <c r="F12" s="22">
        <v>41436</v>
      </c>
      <c r="G12" s="26" t="s">
        <v>9</v>
      </c>
      <c r="H12" s="15" t="s">
        <v>78</v>
      </c>
      <c r="I12" s="31">
        <v>42149</v>
      </c>
      <c r="J12" s="30">
        <f t="shared" si="0"/>
        <v>713</v>
      </c>
    </row>
    <row r="13" spans="1:10" ht="30" x14ac:dyDescent="0.25">
      <c r="A13" s="12">
        <v>12</v>
      </c>
      <c r="B13" s="13" t="s">
        <v>52</v>
      </c>
      <c r="C13" s="13" t="s">
        <v>8</v>
      </c>
      <c r="D13" s="14">
        <v>41254</v>
      </c>
      <c r="E13" s="14">
        <v>41456</v>
      </c>
      <c r="F13" s="22">
        <v>41472</v>
      </c>
      <c r="G13" s="26" t="s">
        <v>28</v>
      </c>
      <c r="H13" s="15" t="s">
        <v>53</v>
      </c>
      <c r="I13" s="31">
        <v>42170</v>
      </c>
      <c r="J13" s="30">
        <f t="shared" si="0"/>
        <v>698</v>
      </c>
    </row>
    <row r="14" spans="1:10" ht="30" x14ac:dyDescent="0.25">
      <c r="A14" s="12">
        <v>13</v>
      </c>
      <c r="B14" s="13" t="s">
        <v>27</v>
      </c>
      <c r="C14" s="13" t="s">
        <v>8</v>
      </c>
      <c r="D14" s="14">
        <v>40939</v>
      </c>
      <c r="E14" s="14">
        <v>41464</v>
      </c>
      <c r="F14" s="22">
        <v>41472</v>
      </c>
      <c r="G14" s="26" t="s">
        <v>28</v>
      </c>
      <c r="H14" s="15" t="s">
        <v>80</v>
      </c>
      <c r="I14" s="31">
        <v>42129</v>
      </c>
      <c r="J14" s="30">
        <f t="shared" si="0"/>
        <v>657</v>
      </c>
    </row>
    <row r="15" spans="1:10" ht="45" x14ac:dyDescent="0.25">
      <c r="A15" s="12">
        <v>14</v>
      </c>
      <c r="B15" s="13" t="s">
        <v>13</v>
      </c>
      <c r="C15" s="13" t="s">
        <v>8</v>
      </c>
      <c r="D15" s="14">
        <v>40925</v>
      </c>
      <c r="E15" s="14">
        <v>41485</v>
      </c>
      <c r="F15" s="22">
        <v>41513</v>
      </c>
      <c r="G15" s="26" t="s">
        <v>9</v>
      </c>
      <c r="H15" s="15" t="s">
        <v>77</v>
      </c>
      <c r="I15" s="31">
        <v>42156</v>
      </c>
      <c r="J15" s="30">
        <f t="shared" si="0"/>
        <v>643</v>
      </c>
    </row>
    <row r="16" spans="1:10" ht="30" x14ac:dyDescent="0.25">
      <c r="A16" s="12">
        <v>15</v>
      </c>
      <c r="B16" s="13" t="s">
        <v>37</v>
      </c>
      <c r="C16" s="13" t="s">
        <v>8</v>
      </c>
      <c r="D16" s="14">
        <v>40925</v>
      </c>
      <c r="E16" s="14">
        <v>41555</v>
      </c>
      <c r="F16" s="22">
        <v>41571</v>
      </c>
      <c r="G16" s="26" t="s">
        <v>28</v>
      </c>
      <c r="H16" s="15" t="s">
        <v>38</v>
      </c>
      <c r="I16" s="31">
        <v>42167</v>
      </c>
      <c r="J16" s="30">
        <f t="shared" si="0"/>
        <v>596</v>
      </c>
    </row>
    <row r="17" spans="1:10" x14ac:dyDescent="0.25">
      <c r="A17" s="12">
        <v>16</v>
      </c>
      <c r="B17" s="13" t="s">
        <v>43</v>
      </c>
      <c r="C17" s="13" t="s">
        <v>8</v>
      </c>
      <c r="D17" s="14">
        <v>41009</v>
      </c>
      <c r="E17" s="14">
        <v>41411</v>
      </c>
      <c r="F17" s="22">
        <v>41436</v>
      </c>
      <c r="G17" s="26" t="s">
        <v>5</v>
      </c>
      <c r="H17" s="15" t="s">
        <v>44</v>
      </c>
      <c r="I17" s="31">
        <v>42024</v>
      </c>
      <c r="J17" s="30">
        <f t="shared" si="0"/>
        <v>588</v>
      </c>
    </row>
    <row r="18" spans="1:10" ht="45" x14ac:dyDescent="0.25">
      <c r="A18" s="12">
        <v>17</v>
      </c>
      <c r="B18" s="13" t="s">
        <v>31</v>
      </c>
      <c r="C18" s="13" t="s">
        <v>4</v>
      </c>
      <c r="D18" s="14">
        <v>41541</v>
      </c>
      <c r="E18" s="14">
        <v>41541</v>
      </c>
      <c r="F18" s="22">
        <v>41571</v>
      </c>
      <c r="G18" s="26" t="s">
        <v>28</v>
      </c>
      <c r="H18" s="15" t="s">
        <v>32</v>
      </c>
      <c r="I18" s="31">
        <v>42135</v>
      </c>
      <c r="J18" s="30">
        <f t="shared" si="0"/>
        <v>564</v>
      </c>
    </row>
    <row r="19" spans="1:10" x14ac:dyDescent="0.25">
      <c r="A19" s="12">
        <v>18</v>
      </c>
      <c r="B19" s="13" t="s">
        <v>39</v>
      </c>
      <c r="C19" s="13" t="s">
        <v>8</v>
      </c>
      <c r="D19" s="14">
        <v>41009</v>
      </c>
      <c r="E19" s="14">
        <v>41430</v>
      </c>
      <c r="F19" s="22">
        <v>41472</v>
      </c>
      <c r="G19" s="26" t="s">
        <v>5</v>
      </c>
      <c r="H19" s="15" t="s">
        <v>40</v>
      </c>
      <c r="I19" s="31">
        <v>42025</v>
      </c>
      <c r="J19" s="30">
        <f t="shared" si="0"/>
        <v>553</v>
      </c>
    </row>
    <row r="20" spans="1:10" ht="30" x14ac:dyDescent="0.25">
      <c r="A20" s="12">
        <v>19</v>
      </c>
      <c r="B20" s="13" t="s">
        <v>7</v>
      </c>
      <c r="C20" s="13" t="s">
        <v>8</v>
      </c>
      <c r="D20" s="14">
        <v>41016</v>
      </c>
      <c r="E20" s="14">
        <v>41437</v>
      </c>
      <c r="F20" s="22">
        <v>41472</v>
      </c>
      <c r="G20" s="26" t="s">
        <v>9</v>
      </c>
      <c r="H20" s="15" t="s">
        <v>79</v>
      </c>
      <c r="I20" s="31">
        <v>42024</v>
      </c>
      <c r="J20" s="30">
        <f t="shared" si="0"/>
        <v>552</v>
      </c>
    </row>
    <row r="21" spans="1:10" x14ac:dyDescent="0.25">
      <c r="A21" s="12">
        <v>20</v>
      </c>
      <c r="B21" s="13" t="s">
        <v>0</v>
      </c>
      <c r="C21" s="13" t="s">
        <v>4</v>
      </c>
      <c r="D21" s="14">
        <v>41457</v>
      </c>
      <c r="E21" s="14">
        <v>41457</v>
      </c>
      <c r="F21" s="22">
        <v>41472</v>
      </c>
      <c r="G21" s="26" t="s">
        <v>5</v>
      </c>
      <c r="H21" s="15" t="s">
        <v>6</v>
      </c>
      <c r="I21" s="31">
        <v>41927</v>
      </c>
      <c r="J21" s="30">
        <f t="shared" si="0"/>
        <v>455</v>
      </c>
    </row>
    <row r="22" spans="1:10" ht="30" x14ac:dyDescent="0.25">
      <c r="A22" s="12">
        <v>21</v>
      </c>
      <c r="B22" s="13" t="s">
        <v>41</v>
      </c>
      <c r="C22" s="13" t="s">
        <v>4</v>
      </c>
      <c r="D22" s="14">
        <v>41541</v>
      </c>
      <c r="E22" s="14">
        <v>41541</v>
      </c>
      <c r="F22" s="22">
        <v>41571</v>
      </c>
      <c r="G22" s="26" t="s">
        <v>28</v>
      </c>
      <c r="H22" s="15" t="s">
        <v>42</v>
      </c>
      <c r="I22" s="31">
        <v>42026</v>
      </c>
      <c r="J22" s="30">
        <f t="shared" si="0"/>
        <v>455</v>
      </c>
    </row>
    <row r="23" spans="1:10" x14ac:dyDescent="0.25">
      <c r="A23" s="12">
        <v>22</v>
      </c>
      <c r="B23" s="13" t="s">
        <v>29</v>
      </c>
      <c r="C23" s="13" t="s">
        <v>4</v>
      </c>
      <c r="D23" s="14">
        <v>41541</v>
      </c>
      <c r="E23" s="14">
        <v>41541</v>
      </c>
      <c r="F23" s="22">
        <v>41571</v>
      </c>
      <c r="G23" s="26" t="s">
        <v>5</v>
      </c>
      <c r="H23" s="15" t="s">
        <v>30</v>
      </c>
      <c r="I23" s="31">
        <v>42024</v>
      </c>
      <c r="J23" s="30">
        <f t="shared" si="0"/>
        <v>453</v>
      </c>
    </row>
    <row r="24" spans="1:10" x14ac:dyDescent="0.25">
      <c r="A24" s="12">
        <v>23</v>
      </c>
      <c r="B24" s="13" t="s">
        <v>49</v>
      </c>
      <c r="C24" s="13" t="s">
        <v>8</v>
      </c>
      <c r="D24" s="14">
        <v>41338</v>
      </c>
      <c r="E24" s="14">
        <v>41408</v>
      </c>
      <c r="F24" s="22">
        <v>41436</v>
      </c>
      <c r="G24" s="26" t="s">
        <v>5</v>
      </c>
      <c r="H24" s="15" t="s">
        <v>50</v>
      </c>
      <c r="I24" s="31">
        <v>41654</v>
      </c>
      <c r="J24" s="30">
        <f t="shared" si="0"/>
        <v>218</v>
      </c>
    </row>
    <row r="25" spans="1:10" ht="27.75" customHeight="1" x14ac:dyDescent="0.25">
      <c r="A25" s="12">
        <v>24</v>
      </c>
      <c r="B25" s="13" t="s">
        <v>55</v>
      </c>
      <c r="C25" s="13" t="s">
        <v>8</v>
      </c>
      <c r="D25" s="14">
        <v>41338</v>
      </c>
      <c r="E25" s="14">
        <v>41409</v>
      </c>
      <c r="F25" s="22">
        <v>41436</v>
      </c>
      <c r="G25" s="26" t="s">
        <v>5</v>
      </c>
      <c r="H25" s="15" t="s">
        <v>56</v>
      </c>
      <c r="I25" s="31">
        <v>41654</v>
      </c>
      <c r="J25" s="30">
        <f t="shared" si="0"/>
        <v>218</v>
      </c>
    </row>
    <row r="26" spans="1:10" ht="45.75" customHeight="1" x14ac:dyDescent="0.25">
      <c r="A26" s="12">
        <v>25</v>
      </c>
      <c r="B26" s="13" t="s">
        <v>61</v>
      </c>
      <c r="C26" s="13" t="s">
        <v>8</v>
      </c>
      <c r="D26" s="14">
        <v>41681</v>
      </c>
      <c r="E26" s="14">
        <v>41681</v>
      </c>
      <c r="F26" s="22">
        <v>41698</v>
      </c>
      <c r="G26" s="26" t="s">
        <v>5</v>
      </c>
      <c r="H26" s="15" t="s">
        <v>62</v>
      </c>
      <c r="I26" s="31">
        <v>41906</v>
      </c>
      <c r="J26" s="30">
        <f t="shared" si="0"/>
        <v>208</v>
      </c>
    </row>
    <row r="27" spans="1:10" x14ac:dyDescent="0.25">
      <c r="A27" s="12">
        <v>26</v>
      </c>
      <c r="B27" s="13" t="s">
        <v>57</v>
      </c>
      <c r="C27" s="13" t="s">
        <v>8</v>
      </c>
      <c r="D27" s="14">
        <v>41968</v>
      </c>
      <c r="E27" s="14">
        <v>41968</v>
      </c>
      <c r="F27" s="22">
        <v>42033</v>
      </c>
      <c r="G27" s="26" t="s">
        <v>5</v>
      </c>
      <c r="H27" s="15" t="s">
        <v>58</v>
      </c>
      <c r="I27" s="31">
        <v>42130</v>
      </c>
      <c r="J27" s="30">
        <f t="shared" si="0"/>
        <v>97</v>
      </c>
    </row>
    <row r="28" spans="1:10" ht="30" x14ac:dyDescent="0.25">
      <c r="A28" s="12">
        <v>27</v>
      </c>
      <c r="B28" s="13" t="s">
        <v>59</v>
      </c>
      <c r="C28" s="13" t="s">
        <v>8</v>
      </c>
      <c r="D28" s="14">
        <v>41835</v>
      </c>
      <c r="E28" s="14">
        <v>41989</v>
      </c>
      <c r="F28" s="22">
        <v>42033</v>
      </c>
      <c r="G28" s="26" t="s">
        <v>28</v>
      </c>
      <c r="H28" s="15" t="s">
        <v>60</v>
      </c>
      <c r="I28" s="31">
        <v>42124</v>
      </c>
      <c r="J28" s="30">
        <f t="shared" si="0"/>
        <v>91</v>
      </c>
    </row>
    <row r="29" spans="1:10" x14ac:dyDescent="0.25">
      <c r="A29" s="12">
        <v>28</v>
      </c>
      <c r="B29" s="13" t="s">
        <v>68</v>
      </c>
      <c r="C29" s="13" t="s">
        <v>69</v>
      </c>
      <c r="D29" s="14">
        <v>42101</v>
      </c>
      <c r="E29" s="14">
        <v>42101</v>
      </c>
      <c r="F29" s="22">
        <v>42130</v>
      </c>
      <c r="G29" s="26" t="s">
        <v>66</v>
      </c>
      <c r="H29" s="15" t="s">
        <v>70</v>
      </c>
      <c r="I29" s="31">
        <v>42166</v>
      </c>
      <c r="J29" s="30">
        <f t="shared" si="0"/>
        <v>36</v>
      </c>
    </row>
    <row r="30" spans="1:10" ht="30" x14ac:dyDescent="0.25">
      <c r="A30" s="12">
        <v>29</v>
      </c>
      <c r="B30" s="13" t="s">
        <v>51</v>
      </c>
      <c r="C30" s="13" t="s">
        <v>8</v>
      </c>
      <c r="D30" s="14">
        <v>41338</v>
      </c>
      <c r="E30" s="14">
        <v>41976</v>
      </c>
      <c r="F30" s="22">
        <v>42033</v>
      </c>
      <c r="G30" s="26" t="s">
        <v>28</v>
      </c>
      <c r="H30" s="15" t="s">
        <v>54</v>
      </c>
      <c r="I30" s="31">
        <v>42063</v>
      </c>
      <c r="J30" s="30">
        <f t="shared" si="0"/>
        <v>30</v>
      </c>
    </row>
    <row r="31" spans="1:10" x14ac:dyDescent="0.25">
      <c r="A31" s="12">
        <v>30</v>
      </c>
      <c r="B31" s="13" t="s">
        <v>71</v>
      </c>
      <c r="C31" s="13" t="s">
        <v>66</v>
      </c>
      <c r="D31" s="14"/>
      <c r="E31" s="14"/>
      <c r="F31" s="22"/>
      <c r="G31" s="26" t="s">
        <v>66</v>
      </c>
      <c r="H31" s="15" t="s">
        <v>72</v>
      </c>
      <c r="I31" s="31"/>
      <c r="J31" s="30">
        <f t="shared" si="0"/>
        <v>0</v>
      </c>
    </row>
    <row r="32" spans="1:10" x14ac:dyDescent="0.25">
      <c r="A32" s="12">
        <v>31</v>
      </c>
      <c r="B32" s="13" t="s">
        <v>88</v>
      </c>
      <c r="C32" s="20" t="s">
        <v>8</v>
      </c>
      <c r="D32" s="14">
        <v>41590</v>
      </c>
      <c r="E32" s="14">
        <v>41786</v>
      </c>
      <c r="F32" s="33">
        <v>41851</v>
      </c>
      <c r="G32" s="27" t="s">
        <v>8</v>
      </c>
      <c r="H32" s="15" t="s">
        <v>89</v>
      </c>
      <c r="I32" s="31">
        <v>41786</v>
      </c>
      <c r="J32" s="30">
        <f t="shared" si="0"/>
        <v>-65</v>
      </c>
    </row>
    <row r="33" spans="1:10" x14ac:dyDescent="0.25">
      <c r="A33" s="12">
        <v>32</v>
      </c>
      <c r="B33" s="13" t="s">
        <v>45</v>
      </c>
      <c r="C33" s="13" t="s">
        <v>8</v>
      </c>
      <c r="D33" s="14">
        <v>41338</v>
      </c>
      <c r="E33" s="14">
        <v>41338</v>
      </c>
      <c r="F33" s="22">
        <v>41355</v>
      </c>
      <c r="G33" s="27" t="s">
        <v>8</v>
      </c>
      <c r="H33" s="15" t="s">
        <v>46</v>
      </c>
      <c r="I33" s="31">
        <v>41338</v>
      </c>
      <c r="J33" s="30">
        <f t="shared" si="0"/>
        <v>-17</v>
      </c>
    </row>
    <row r="34" spans="1:10" x14ac:dyDescent="0.25">
      <c r="A34" s="12">
        <v>33</v>
      </c>
      <c r="B34" s="13" t="s">
        <v>63</v>
      </c>
      <c r="C34" s="13" t="s">
        <v>8</v>
      </c>
      <c r="D34" s="14">
        <v>42038</v>
      </c>
      <c r="E34" s="14">
        <v>42038</v>
      </c>
      <c r="F34" s="22">
        <v>42065</v>
      </c>
      <c r="G34" s="27" t="s">
        <v>8</v>
      </c>
      <c r="H34" s="15" t="s">
        <v>64</v>
      </c>
      <c r="I34" s="31">
        <v>42038</v>
      </c>
      <c r="J34" s="30">
        <f t="shared" si="0"/>
        <v>-27</v>
      </c>
    </row>
    <row r="35" spans="1:10" x14ac:dyDescent="0.25">
      <c r="A35" s="12">
        <v>34</v>
      </c>
      <c r="B35" s="13" t="s">
        <v>17</v>
      </c>
      <c r="C35" s="13" t="s">
        <v>4</v>
      </c>
      <c r="D35" s="14">
        <v>41541</v>
      </c>
      <c r="E35" s="14">
        <v>41541</v>
      </c>
      <c r="F35" s="22">
        <v>41571</v>
      </c>
      <c r="G35" s="27" t="s">
        <v>4</v>
      </c>
      <c r="H35" s="15" t="s">
        <v>18</v>
      </c>
      <c r="I35" s="31">
        <v>41541</v>
      </c>
      <c r="J35" s="30">
        <f t="shared" si="0"/>
        <v>-30</v>
      </c>
    </row>
    <row r="36" spans="1:10" x14ac:dyDescent="0.25">
      <c r="A36" s="12">
        <v>35</v>
      </c>
      <c r="B36" s="13" t="s">
        <v>75</v>
      </c>
      <c r="C36" s="13" t="s">
        <v>8</v>
      </c>
      <c r="D36" s="14">
        <v>42031</v>
      </c>
      <c r="E36" s="14">
        <v>42031</v>
      </c>
      <c r="F36" s="22">
        <v>42065</v>
      </c>
      <c r="G36" s="27" t="s">
        <v>8</v>
      </c>
      <c r="H36" s="15" t="s">
        <v>76</v>
      </c>
      <c r="I36" s="31">
        <v>42031</v>
      </c>
      <c r="J36" s="30">
        <f t="shared" si="0"/>
        <v>-34</v>
      </c>
    </row>
    <row r="37" spans="1:10" x14ac:dyDescent="0.25">
      <c r="A37" s="12">
        <v>36</v>
      </c>
      <c r="B37" s="13" t="s">
        <v>86</v>
      </c>
      <c r="C37" s="20" t="s">
        <v>4</v>
      </c>
      <c r="D37" s="14">
        <v>41982</v>
      </c>
      <c r="E37" s="14">
        <v>41689</v>
      </c>
      <c r="F37" s="22">
        <v>42033</v>
      </c>
      <c r="G37" s="27" t="s">
        <v>4</v>
      </c>
      <c r="H37" s="15" t="s">
        <v>87</v>
      </c>
      <c r="I37" s="31">
        <v>41992</v>
      </c>
      <c r="J37" s="30">
        <f t="shared" si="0"/>
        <v>-41</v>
      </c>
    </row>
    <row r="38" spans="1:10" ht="17.25" customHeight="1" x14ac:dyDescent="0.25">
      <c r="A38" s="12">
        <v>37</v>
      </c>
      <c r="B38" s="13" t="s">
        <v>21</v>
      </c>
      <c r="C38" s="13" t="s">
        <v>4</v>
      </c>
      <c r="D38" s="14">
        <v>41457</v>
      </c>
      <c r="E38" s="14">
        <v>41697</v>
      </c>
      <c r="F38" s="22">
        <v>41722</v>
      </c>
      <c r="G38" s="27" t="s">
        <v>4</v>
      </c>
      <c r="H38" s="15" t="s">
        <v>22</v>
      </c>
      <c r="I38" s="31">
        <v>41677</v>
      </c>
      <c r="J38" s="30">
        <f t="shared" si="0"/>
        <v>-45</v>
      </c>
    </row>
    <row r="39" spans="1:10" ht="15" customHeight="1" thickBot="1" x14ac:dyDescent="0.3">
      <c r="A39" s="12">
        <v>38</v>
      </c>
      <c r="B39" s="16" t="s">
        <v>90</v>
      </c>
      <c r="C39" s="19" t="s">
        <v>8</v>
      </c>
      <c r="D39" s="17">
        <v>41597</v>
      </c>
      <c r="E39" s="17">
        <v>41743</v>
      </c>
      <c r="F39" s="23">
        <v>41809</v>
      </c>
      <c r="G39" s="28" t="s">
        <v>8</v>
      </c>
      <c r="H39" s="18" t="s">
        <v>91</v>
      </c>
      <c r="I39" s="32">
        <v>41743</v>
      </c>
      <c r="J39" s="30">
        <f t="shared" si="0"/>
        <v>-66</v>
      </c>
    </row>
    <row r="40" spans="1:10" ht="15.75" thickTop="1" x14ac:dyDescent="0.25">
      <c r="H40" s="2"/>
      <c r="I40" s="4"/>
    </row>
    <row r="41" spans="1:10" x14ac:dyDescent="0.25">
      <c r="H41" s="2"/>
      <c r="I41" s="4"/>
    </row>
    <row r="42" spans="1:10" x14ac:dyDescent="0.25">
      <c r="H42" s="2"/>
      <c r="I42" s="4"/>
    </row>
    <row r="43" spans="1:10" x14ac:dyDescent="0.25">
      <c r="H43" s="2"/>
      <c r="I43" s="4"/>
    </row>
  </sheetData>
  <autoFilter ref="A1:J39">
    <sortState ref="A2:J39">
      <sortCondition descending="1" ref="J1:J39"/>
    </sortState>
  </autoFilter>
  <conditionalFormatting sqref="J2">
    <cfRule type="cellIs" dxfId="2" priority="3" operator="greaterThan">
      <formula>365</formula>
    </cfRule>
    <cfRule type="cellIs" dxfId="1" priority="2" operator="greaterThan">
      <formula>455</formula>
    </cfRule>
  </conditionalFormatting>
  <conditionalFormatting sqref="J2:J39">
    <cfRule type="cellIs" dxfId="0" priority="1" operator="greaterThan">
      <formula>365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2015-06-26T02:29:12Z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1869237627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